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Mywork\Work1\AE\rjsj\AIIT004\RJSJ\AIIT04_4\周鹏\发布客户带库版本\筋膜枪demo\"/>
    </mc:Choice>
  </mc:AlternateContent>
  <xr:revisionPtr revIDLastSave="0" documentId="13_ncr:1_{D6C8853F-558C-4DC8-BA89-EB0EFFD8B5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33" i="1"/>
  <c r="E33" i="1" s="1"/>
  <c r="G66" i="1"/>
  <c r="G65" i="1"/>
  <c r="D65" i="1"/>
  <c r="E65" i="1" s="1"/>
  <c r="G64" i="1"/>
  <c r="D64" i="1"/>
  <c r="E64" i="1" s="1"/>
  <c r="G63" i="1"/>
  <c r="G62" i="1"/>
  <c r="G61" i="1"/>
  <c r="G60" i="1"/>
  <c r="G59" i="1"/>
  <c r="D59" i="1"/>
  <c r="E59" i="1" s="1"/>
  <c r="G58" i="1"/>
  <c r="D58" i="1"/>
  <c r="E58" i="1" s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C43" i="1"/>
  <c r="D43" i="1" s="1"/>
  <c r="E43" i="1" s="1"/>
  <c r="G42" i="1"/>
  <c r="D42" i="1"/>
  <c r="E42" i="1" s="1"/>
  <c r="G41" i="1"/>
  <c r="D41" i="1"/>
  <c r="E41" i="1" s="1"/>
  <c r="G40" i="1"/>
  <c r="D40" i="1"/>
  <c r="E40" i="1" s="1"/>
  <c r="G39" i="1"/>
  <c r="E39" i="1"/>
  <c r="D39" i="1"/>
  <c r="G38" i="1"/>
  <c r="D38" i="1"/>
  <c r="E38" i="1" s="1"/>
  <c r="G37" i="1"/>
  <c r="D37" i="1"/>
  <c r="E37" i="1" s="1"/>
  <c r="G36" i="1"/>
  <c r="D36" i="1"/>
  <c r="E36" i="1" s="1"/>
  <c r="G35" i="1"/>
  <c r="D35" i="1"/>
  <c r="E35" i="1" s="1"/>
  <c r="G34" i="1"/>
  <c r="E34" i="1"/>
  <c r="G33" i="1"/>
  <c r="G32" i="1"/>
  <c r="D32" i="1"/>
  <c r="E32" i="1" s="1"/>
  <c r="G31" i="1"/>
  <c r="D31" i="1"/>
  <c r="E31" i="1" s="1"/>
  <c r="G30" i="1"/>
  <c r="D30" i="1"/>
  <c r="E30" i="1" s="1"/>
  <c r="G29" i="1"/>
  <c r="D29" i="1"/>
  <c r="E29" i="1" s="1"/>
  <c r="G28" i="1"/>
  <c r="D28" i="1"/>
  <c r="E28" i="1" s="1"/>
  <c r="G27" i="1"/>
  <c r="D27" i="1"/>
  <c r="E27" i="1" s="1"/>
  <c r="G26" i="1"/>
  <c r="D26" i="1"/>
  <c r="E26" i="1" s="1"/>
  <c r="G25" i="1"/>
  <c r="D25" i="1"/>
  <c r="E25" i="1" s="1"/>
  <c r="G24" i="1"/>
  <c r="D24" i="1"/>
  <c r="E24" i="1" s="1"/>
  <c r="G23" i="1"/>
  <c r="D23" i="1"/>
  <c r="E23" i="1" s="1"/>
  <c r="G22" i="1"/>
  <c r="D22" i="1"/>
  <c r="E22" i="1" s="1"/>
  <c r="G21" i="1"/>
  <c r="D21" i="1"/>
  <c r="E21" i="1" s="1"/>
  <c r="G20" i="1"/>
  <c r="D20" i="1"/>
  <c r="E20" i="1" s="1"/>
  <c r="G19" i="1"/>
  <c r="D19" i="1"/>
  <c r="E19" i="1" s="1"/>
  <c r="G18" i="1"/>
  <c r="D18" i="1"/>
  <c r="E18" i="1" s="1"/>
  <c r="G17" i="1"/>
  <c r="D17" i="1"/>
  <c r="E17" i="1" s="1"/>
  <c r="G16" i="1"/>
  <c r="D16" i="1"/>
  <c r="E16" i="1" s="1"/>
  <c r="G15" i="1"/>
  <c r="D15" i="1"/>
  <c r="E15" i="1" s="1"/>
  <c r="G14" i="1"/>
  <c r="D14" i="1"/>
  <c r="E14" i="1" s="1"/>
  <c r="G13" i="1"/>
  <c r="D13" i="1"/>
  <c r="E13" i="1" s="1"/>
  <c r="G12" i="1"/>
  <c r="D12" i="1"/>
  <c r="B8" i="1"/>
  <c r="D56" i="1" s="1"/>
  <c r="E56" i="1" s="1"/>
  <c r="D51" i="1" l="1"/>
  <c r="E51" i="1" s="1"/>
  <c r="D62" i="1"/>
  <c r="E62" i="1" s="1"/>
  <c r="D49" i="1"/>
  <c r="E49" i="1" s="1"/>
  <c r="D57" i="1"/>
  <c r="E57" i="1" s="1"/>
  <c r="D54" i="1"/>
  <c r="E54" i="1" s="1"/>
  <c r="E12" i="1"/>
  <c r="D44" i="1"/>
  <c r="E44" i="1" s="1"/>
  <c r="D52" i="1"/>
  <c r="E52" i="1" s="1"/>
  <c r="D60" i="1"/>
  <c r="E60" i="1" s="1"/>
  <c r="D47" i="1"/>
  <c r="E47" i="1" s="1"/>
  <c r="D55" i="1"/>
  <c r="E55" i="1" s="1"/>
  <c r="D63" i="1"/>
  <c r="E63" i="1" s="1"/>
  <c r="D50" i="1"/>
  <c r="E50" i="1" s="1"/>
  <c r="D45" i="1"/>
  <c r="E45" i="1" s="1"/>
  <c r="D53" i="1"/>
  <c r="E53" i="1" s="1"/>
  <c r="D61" i="1"/>
  <c r="E61" i="1" s="1"/>
  <c r="D46" i="1"/>
  <c r="E46" i="1" s="1"/>
  <c r="D48" i="1"/>
  <c r="E48" i="1" s="1"/>
  <c r="D66" i="1" l="1"/>
  <c r="E66" i="1" s="1"/>
</calcChain>
</file>

<file path=xl/sharedStrings.xml><?xml version="1.0" encoding="utf-8"?>
<sst xmlns="http://schemas.openxmlformats.org/spreadsheetml/2006/main" count="79" uniqueCount="78">
  <si>
    <t>采样电阻(毫欧)</t>
    <phoneticPr fontId="1" type="noConversion"/>
  </si>
  <si>
    <t>电池电压偏移值</t>
    <phoneticPr fontId="1" type="noConversion"/>
  </si>
  <si>
    <t>电池分压电阻上电阻</t>
    <phoneticPr fontId="1" type="noConversion"/>
  </si>
  <si>
    <t>筋膜枪参数调试，仅供无感无刷直流电机调试</t>
    <phoneticPr fontId="1" type="noConversion"/>
  </si>
  <si>
    <t>变量名称</t>
    <phoneticPr fontId="1" type="noConversion"/>
  </si>
  <si>
    <t>变量描述</t>
    <phoneticPr fontId="1" type="noConversion"/>
  </si>
  <si>
    <t>参数值</t>
    <phoneticPr fontId="1" type="noConversion"/>
  </si>
  <si>
    <t>字节数</t>
    <phoneticPr fontId="1" type="noConversion"/>
  </si>
  <si>
    <t>备注</t>
    <phoneticPr fontId="1" type="noConversion"/>
  </si>
  <si>
    <t>Start_Number</t>
    <phoneticPr fontId="1" type="noConversion"/>
  </si>
  <si>
    <t>启动换相次数</t>
    <phoneticPr fontId="1" type="noConversion"/>
  </si>
  <si>
    <t>默认 2次，最大值3</t>
    <phoneticPr fontId="1" type="noConversion"/>
  </si>
  <si>
    <t>dely_xus_cnt_1</t>
    <phoneticPr fontId="1" type="noConversion"/>
  </si>
  <si>
    <t>第一次启动换相延时时间(us)</t>
    <phoneticPr fontId="1" type="noConversion"/>
  </si>
  <si>
    <t>启动参数调试</t>
    <phoneticPr fontId="1" type="noConversion"/>
  </si>
  <si>
    <t>dely_xus_cnt_2</t>
    <phoneticPr fontId="1" type="noConversion"/>
  </si>
  <si>
    <t>第二次启动换相延时时间(us)</t>
    <phoneticPr fontId="1" type="noConversion"/>
  </si>
  <si>
    <t>dely_xus_cnt_3</t>
    <phoneticPr fontId="1" type="noConversion"/>
  </si>
  <si>
    <t>第三次启动换相延时时间(u)</t>
    <phoneticPr fontId="1" type="noConversion"/>
  </si>
  <si>
    <t>Start_Limit_Current</t>
    <phoneticPr fontId="1" type="noConversion"/>
  </si>
  <si>
    <t>二级相电流(A)</t>
    <phoneticPr fontId="1" type="noConversion"/>
  </si>
  <si>
    <t>Run_Limit_Current</t>
    <phoneticPr fontId="1" type="noConversion"/>
  </si>
  <si>
    <t>一级相电流(A)</t>
    <phoneticPr fontId="1" type="noConversion"/>
  </si>
  <si>
    <t>二级母线电流(A)</t>
    <phoneticPr fontId="1" type="noConversion"/>
  </si>
  <si>
    <t>一级母线电流(A)</t>
    <phoneticPr fontId="1" type="noConversion"/>
  </si>
  <si>
    <t>Pole</t>
    <phoneticPr fontId="1" type="noConversion"/>
  </si>
  <si>
    <t>电机极对数</t>
    <phoneticPr fontId="1" type="noConversion"/>
  </si>
  <si>
    <t>Target1Speed</t>
    <phoneticPr fontId="1" type="noConversion"/>
  </si>
  <si>
    <t>电机目标速度1</t>
    <phoneticPr fontId="1" type="noConversion"/>
  </si>
  <si>
    <t>Target2Speed</t>
    <phoneticPr fontId="1" type="noConversion"/>
  </si>
  <si>
    <t>电机目标速度2</t>
    <phoneticPr fontId="1" type="noConversion"/>
  </si>
  <si>
    <t>Target3Speed</t>
    <phoneticPr fontId="1" type="noConversion"/>
  </si>
  <si>
    <t>电机目标速度3</t>
    <phoneticPr fontId="1" type="noConversion"/>
  </si>
  <si>
    <t>Target4Speed</t>
    <phoneticPr fontId="1" type="noConversion"/>
  </si>
  <si>
    <t>电机目标速度4</t>
    <phoneticPr fontId="1" type="noConversion"/>
  </si>
  <si>
    <t>LockedSpeed</t>
    <phoneticPr fontId="1" type="noConversion"/>
  </si>
  <si>
    <t>堵转速度(ram/min)</t>
    <phoneticPr fontId="1" type="noConversion"/>
  </si>
  <si>
    <t>LockedProtectDelay</t>
    <phoneticPr fontId="1" type="noConversion"/>
  </si>
  <si>
    <t>堵转速度保护时间(ms)</t>
    <phoneticPr fontId="1" type="noConversion"/>
  </si>
  <si>
    <t>PhaseChangerFailDelay</t>
    <phoneticPr fontId="1" type="noConversion"/>
  </si>
  <si>
    <t>换相失败时间(ms)</t>
    <phoneticPr fontId="1" type="noConversion"/>
  </si>
  <si>
    <t>s</t>
    <phoneticPr fontId="1" type="noConversion"/>
  </si>
  <si>
    <t>AnwerfenFaultcnt</t>
    <phoneticPr fontId="1" type="noConversion"/>
  </si>
  <si>
    <t>重启次数</t>
    <phoneticPr fontId="1" type="noConversion"/>
  </si>
  <si>
    <t>OverSpeed</t>
    <phoneticPr fontId="1" type="noConversion"/>
  </si>
  <si>
    <t>超速速度</t>
    <phoneticPr fontId="1" type="noConversion"/>
  </si>
  <si>
    <t>OverSpeedDelay</t>
    <phoneticPr fontId="1" type="noConversion"/>
  </si>
  <si>
    <t>连续超速检测次数(1次电周期检测一次)</t>
    <phoneticPr fontId="1" type="noConversion"/>
  </si>
  <si>
    <t>OverSpeedPwmCnt</t>
    <phoneticPr fontId="1" type="noConversion"/>
  </si>
  <si>
    <t>超速对应的PWM个数，一次换相，连续8次</t>
    <phoneticPr fontId="1" type="noConversion"/>
  </si>
  <si>
    <t>ChargeBatFull</t>
    <phoneticPr fontId="1" type="noConversion"/>
  </si>
  <si>
    <t>充电满电电压</t>
    <phoneticPr fontId="1" type="noConversion"/>
  </si>
  <si>
    <t>Gears1BatValue</t>
    <phoneticPr fontId="1" type="noConversion"/>
  </si>
  <si>
    <t>绿灯电压</t>
    <phoneticPr fontId="1" type="noConversion"/>
  </si>
  <si>
    <t>Gears2BatValue</t>
    <phoneticPr fontId="1" type="noConversion"/>
  </si>
  <si>
    <t>红灯电压</t>
    <phoneticPr fontId="1" type="noConversion"/>
  </si>
  <si>
    <t>Gears3BatValue</t>
    <phoneticPr fontId="1" type="noConversion"/>
  </si>
  <si>
    <t>闪烁电压，运行时低于此电压停机</t>
    <phoneticPr fontId="1" type="noConversion"/>
  </si>
  <si>
    <t>RollBackBatValue</t>
    <phoneticPr fontId="1" type="noConversion"/>
  </si>
  <si>
    <t>回滞电压</t>
    <phoneticPr fontId="1" type="noConversion"/>
  </si>
  <si>
    <t>OverVoltageValue</t>
    <phoneticPr fontId="1" type="noConversion"/>
  </si>
  <si>
    <t>过压值</t>
    <phoneticPr fontId="1" type="noConversion"/>
  </si>
  <si>
    <t>LOWVoltageValue</t>
    <phoneticPr fontId="1" type="noConversion"/>
  </si>
  <si>
    <t>欠压值，启动时</t>
    <phoneticPr fontId="1" type="noConversion"/>
  </si>
  <si>
    <t>BatLowRunDelay</t>
    <phoneticPr fontId="1" type="noConversion"/>
  </si>
  <si>
    <t>低压运行保护时间（ms）</t>
    <phoneticPr fontId="1" type="noConversion"/>
  </si>
  <si>
    <t>FallDiffBatValue</t>
    <phoneticPr fontId="1" type="noConversion"/>
  </si>
  <si>
    <t>电压跌落值</t>
    <phoneticPr fontId="1" type="noConversion"/>
  </si>
  <si>
    <t>ForceStopBatValue</t>
    <phoneticPr fontId="1" type="noConversion"/>
  </si>
  <si>
    <t>瞬时电压保护</t>
    <phoneticPr fontId="1" type="noConversion"/>
  </si>
  <si>
    <t>Pwmduty</t>
    <phoneticPr fontId="1" type="noConversion"/>
  </si>
  <si>
    <t>PWM最小占空比</t>
    <phoneticPr fontId="1" type="noConversion"/>
  </si>
  <si>
    <t>校验和</t>
    <phoneticPr fontId="1" type="noConversion"/>
  </si>
  <si>
    <t>参数地址范围0x01~0x37</t>
    <phoneticPr fontId="1" type="noConversion"/>
  </si>
  <si>
    <t>读写芯片E2工具步骤</t>
    <phoneticPr fontId="1" type="noConversion"/>
  </si>
  <si>
    <t>填入E2地址参数HEX值</t>
    <phoneticPr fontId="1" type="noConversion"/>
  </si>
  <si>
    <t>填入数据的E2地址</t>
    <phoneticPr fontId="1" type="noConversion"/>
  </si>
  <si>
    <t>先读取EEPROM数据，将E12开始数据依次填入右边截图中的地址,然后写入。一般只需更改极对数，速度，然后和最后字节校验位更改后写入即可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</si>
</sst>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 wrapText="1"/>
    </xf>
    <xf numFmtId="0" fontId="0" fillId="4" borderId="0" xfId="0" applyFill="1"/>
    <xf numFmtId="0" fontId="2" fillId="3" borderId="0" xfId="0" applyFont="1" applyFill="1" applyAlignment="1">
      <alignment wrapText="1"/>
    </xf>
    <xf numFmtId="176" fontId="0" fillId="0" borderId="0" xfId="0" applyNumberFormat="1"/>
    <xf numFmtId="0" fontId="0" fillId="2" borderId="0" xfId="0" applyFont="1" applyFill="1"/>
    <xf numFmtId="0" fontId="3" fillId="0" borderId="0" xfId="0" applyFont="1"/>
    <xf numFmtId="0" fontId="2" fillId="3" borderId="0" xfId="0" applyFont="1" applyFill="1"/>
    <xf numFmtId="0" fontId="2" fillId="4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44823</xdr:colOff>
      <xdr:row>15</xdr:row>
      <xdr:rowOff>17929</xdr:rowOff>
    </xdr:from>
    <xdr:to>
      <xdr:col>16</xdr:col>
      <xdr:colOff>195943</xdr:colOff>
      <xdr:row>33</xdr:row>
      <xdr:rowOff>87085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2AA2A329-B832-4963-A388-055311FC2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1252" y="2717586"/>
          <a:ext cx="6802291" cy="3574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7"/>
  <sheetViews>
    <sheetView tabSelected="1" zoomScale="85" zoomScaleNormal="85" workbookViewId="0">
      <selection activeCell="L8" sqref="L8"/>
    </sheetView>
  </sheetViews>
  <sheetFormatPr defaultRowHeight="13.8" x14ac:dyDescent="0.25"/>
  <cols>
    <col min="1" max="1" width="21.33203125" customWidth="1"/>
    <col min="2" max="2" width="36.44140625" customWidth="1"/>
    <col min="5" max="5" width="20.44140625" customWidth="1"/>
    <col min="7" max="7" width="18.109375" customWidth="1"/>
    <col min="8" max="8" width="25.88671875" style="1" customWidth="1"/>
  </cols>
  <sheetData>
    <row r="2" spans="1:13" x14ac:dyDescent="0.25">
      <c r="A2" t="s">
        <v>0</v>
      </c>
      <c r="B2" t="s">
        <v>1</v>
      </c>
    </row>
    <row r="3" spans="1:13" x14ac:dyDescent="0.25">
      <c r="A3" s="9">
        <v>2.5000000000000001E-2</v>
      </c>
      <c r="B3" s="2">
        <v>0</v>
      </c>
    </row>
    <row r="4" spans="1:13" x14ac:dyDescent="0.25">
      <c r="B4" t="s">
        <v>2</v>
      </c>
    </row>
    <row r="5" spans="1:13" x14ac:dyDescent="0.25">
      <c r="B5" s="2">
        <v>1000000</v>
      </c>
    </row>
    <row r="6" spans="1:13" x14ac:dyDescent="0.25">
      <c r="B6" t="s">
        <v>2</v>
      </c>
    </row>
    <row r="7" spans="1:13" x14ac:dyDescent="0.25">
      <c r="B7" s="2">
        <v>100000</v>
      </c>
    </row>
    <row r="8" spans="1:13" ht="41.4" customHeight="1" x14ac:dyDescent="0.35">
      <c r="B8">
        <f>B7/(B7+B5)*2048</f>
        <v>186.18181818181819</v>
      </c>
      <c r="D8" s="16" t="s">
        <v>77</v>
      </c>
      <c r="E8" s="16"/>
      <c r="F8" s="16"/>
      <c r="G8" s="16"/>
      <c r="H8" s="16"/>
      <c r="I8" s="16"/>
      <c r="J8" s="16"/>
    </row>
    <row r="9" spans="1:13" x14ac:dyDescent="0.25">
      <c r="A9" s="14" t="s">
        <v>3</v>
      </c>
      <c r="B9" s="14"/>
      <c r="C9" s="14"/>
      <c r="D9" s="14"/>
      <c r="E9" s="14"/>
      <c r="F9" s="14"/>
      <c r="G9" s="14"/>
      <c r="H9" s="14"/>
    </row>
    <row r="10" spans="1:13" x14ac:dyDescent="0.25">
      <c r="A10" s="14"/>
      <c r="B10" s="14"/>
      <c r="C10" s="14"/>
      <c r="D10" s="14"/>
      <c r="E10" s="14"/>
      <c r="F10" s="14"/>
      <c r="G10" s="14"/>
      <c r="H10" s="14"/>
    </row>
    <row r="11" spans="1:13" x14ac:dyDescent="0.25">
      <c r="A11" t="s">
        <v>4</v>
      </c>
      <c r="B11" t="s">
        <v>5</v>
      </c>
      <c r="C11" t="s">
        <v>6</v>
      </c>
      <c r="E11" s="11" t="s">
        <v>75</v>
      </c>
      <c r="F11" t="s">
        <v>7</v>
      </c>
      <c r="G11" s="10" t="s">
        <v>76</v>
      </c>
      <c r="H11" s="1" t="s">
        <v>8</v>
      </c>
    </row>
    <row r="12" spans="1:13" x14ac:dyDescent="0.25">
      <c r="A12" t="s">
        <v>9</v>
      </c>
      <c r="B12" t="s">
        <v>10</v>
      </c>
      <c r="C12" s="2">
        <v>2</v>
      </c>
      <c r="D12">
        <f>C12</f>
        <v>2</v>
      </c>
      <c r="E12" s="11" t="str">
        <f>"0x"&amp;DEC2HEX(D12,2)</f>
        <v>0x02</v>
      </c>
      <c r="F12">
        <v>1</v>
      </c>
      <c r="G12" s="13" t="str">
        <f>"0x"&amp;DEC2HEX(F12,2)</f>
        <v>0x01</v>
      </c>
      <c r="H12" s="1" t="s">
        <v>11</v>
      </c>
      <c r="M12" s="8"/>
    </row>
    <row r="13" spans="1:13" x14ac:dyDescent="0.25">
      <c r="A13" t="s">
        <v>12</v>
      </c>
      <c r="B13" t="s">
        <v>13</v>
      </c>
      <c r="C13" s="2">
        <v>2160</v>
      </c>
      <c r="D13">
        <f>INT(C13/40)</f>
        <v>54</v>
      </c>
      <c r="E13" s="11" t="str">
        <f>"0x"&amp;DEC2HEX(D13,2)</f>
        <v>0x36</v>
      </c>
      <c r="F13">
        <v>1</v>
      </c>
      <c r="G13" s="13" t="str">
        <f>"0x"&amp;DEC2HEX(1+F12,2)</f>
        <v>0x02</v>
      </c>
      <c r="H13" s="15" t="s">
        <v>14</v>
      </c>
      <c r="M13" s="8"/>
    </row>
    <row r="14" spans="1:13" x14ac:dyDescent="0.25">
      <c r="A14" t="s">
        <v>15</v>
      </c>
      <c r="B14" t="s">
        <v>16</v>
      </c>
      <c r="C14" s="2">
        <v>1760</v>
      </c>
      <c r="D14">
        <f>INT(C14/40)</f>
        <v>44</v>
      </c>
      <c r="E14" s="11" t="str">
        <f>"0x"&amp;DEC2HEX(D14,2)</f>
        <v>0x2C</v>
      </c>
      <c r="F14">
        <v>1</v>
      </c>
      <c r="G14" s="13" t="str">
        <f>"0x"&amp;DEC2HEX(1+SUM(F$12:F13),2)</f>
        <v>0x03</v>
      </c>
      <c r="H14" s="15"/>
      <c r="M14" s="8"/>
    </row>
    <row r="15" spans="1:13" x14ac:dyDescent="0.25">
      <c r="A15" t="s">
        <v>17</v>
      </c>
      <c r="B15" t="s">
        <v>18</v>
      </c>
      <c r="C15" s="2">
        <v>1200</v>
      </c>
      <c r="D15">
        <f>INT(C15/40)</f>
        <v>30</v>
      </c>
      <c r="E15" s="11" t="str">
        <f t="shared" ref="E15:E26" si="0">"0x"&amp;DEC2HEX(D15,2)</f>
        <v>0x1E</v>
      </c>
      <c r="F15">
        <v>1</v>
      </c>
      <c r="G15" s="13" t="str">
        <f>"0x"&amp;DEC2HEX(1+SUM(F$12:F14),2)</f>
        <v>0x04</v>
      </c>
      <c r="H15" s="15"/>
      <c r="J15" s="14" t="s">
        <v>74</v>
      </c>
      <c r="K15" s="14"/>
      <c r="L15" s="14"/>
      <c r="M15" s="14"/>
    </row>
    <row r="16" spans="1:13" ht="28.5" customHeight="1" x14ac:dyDescent="0.25">
      <c r="A16" t="s">
        <v>19</v>
      </c>
      <c r="B16" t="s">
        <v>20</v>
      </c>
      <c r="C16" s="2">
        <v>25</v>
      </c>
      <c r="D16">
        <f>INT(C16*A$3/2*2^12/256)</f>
        <v>5</v>
      </c>
      <c r="E16" s="11" t="str">
        <f t="shared" si="0"/>
        <v>0x05</v>
      </c>
      <c r="F16" s="4">
        <v>1</v>
      </c>
      <c r="G16" s="13" t="str">
        <f>"0x"&amp;DEC2HEX(1+SUM(F$12:F15),2)</f>
        <v>0x05</v>
      </c>
      <c r="H16" s="15"/>
      <c r="M16" s="8"/>
    </row>
    <row r="17" spans="1:13" ht="28.5" customHeight="1" x14ac:dyDescent="0.25">
      <c r="C17" s="2"/>
      <c r="D17">
        <f>MOD(INT(C16*A$3/2*2^12),256)</f>
        <v>0</v>
      </c>
      <c r="E17" s="11" t="str">
        <f t="shared" si="0"/>
        <v>0x00</v>
      </c>
      <c r="F17" s="4">
        <v>1</v>
      </c>
      <c r="G17" s="13" t="str">
        <f>"0x"&amp;DEC2HEX(1+SUM(F$12:F16),2)</f>
        <v>0x06</v>
      </c>
      <c r="H17" s="15"/>
      <c r="M17" s="8"/>
    </row>
    <row r="18" spans="1:13" x14ac:dyDescent="0.25">
      <c r="A18" t="s">
        <v>21</v>
      </c>
      <c r="B18" t="s">
        <v>22</v>
      </c>
      <c r="C18" s="2">
        <v>20</v>
      </c>
      <c r="D18">
        <f>INT(C18*A$3/2*2^12/256)</f>
        <v>4</v>
      </c>
      <c r="E18" s="11" t="str">
        <f t="shared" si="0"/>
        <v>0x04</v>
      </c>
      <c r="F18" s="4">
        <v>1</v>
      </c>
      <c r="G18" s="13" t="str">
        <f>"0x"&amp;DEC2HEX(1+SUM(F$12:F17),2)</f>
        <v>0x07</v>
      </c>
      <c r="H18" s="15"/>
      <c r="M18" s="8"/>
    </row>
    <row r="19" spans="1:13" x14ac:dyDescent="0.25">
      <c r="C19" s="2"/>
      <c r="D19">
        <f>MOD(INT(C18*A$3/2*2^12),256)</f>
        <v>0</v>
      </c>
      <c r="E19" s="11" t="str">
        <f t="shared" si="0"/>
        <v>0x00</v>
      </c>
      <c r="F19" s="4">
        <v>1</v>
      </c>
      <c r="G19" s="13" t="str">
        <f>"0x"&amp;DEC2HEX(1+SUM(F$12:F18),2)</f>
        <v>0x08</v>
      </c>
      <c r="H19" s="5"/>
      <c r="M19" s="8"/>
    </row>
    <row r="20" spans="1:13" x14ac:dyDescent="0.25">
      <c r="B20" t="s">
        <v>23</v>
      </c>
      <c r="C20" s="2">
        <v>15</v>
      </c>
      <c r="D20">
        <f>INT(C20*A$3/2*2^12/256)</f>
        <v>3</v>
      </c>
      <c r="E20" s="11" t="str">
        <f t="shared" si="0"/>
        <v>0x03</v>
      </c>
      <c r="F20" s="4">
        <v>1</v>
      </c>
      <c r="G20" s="13" t="str">
        <f>"0x"&amp;DEC2HEX(1+SUM(F$12:F19),2)</f>
        <v>0x09</v>
      </c>
      <c r="H20" s="5"/>
      <c r="M20" s="8"/>
    </row>
    <row r="21" spans="1:13" x14ac:dyDescent="0.25">
      <c r="C21" s="2"/>
      <c r="D21">
        <f>MOD(INT(C20*A$3/2*2^12),256)</f>
        <v>0</v>
      </c>
      <c r="E21" s="11" t="str">
        <f t="shared" si="0"/>
        <v>0x00</v>
      </c>
      <c r="F21" s="4">
        <v>1</v>
      </c>
      <c r="G21" s="13" t="str">
        <f>"0x"&amp;DEC2HEX(1+SUM(F$12:F20),2)</f>
        <v>0x0A</v>
      </c>
      <c r="H21" s="5"/>
      <c r="M21" s="8"/>
    </row>
    <row r="22" spans="1:13" x14ac:dyDescent="0.25">
      <c r="B22" t="s">
        <v>24</v>
      </c>
      <c r="C22" s="2">
        <v>10</v>
      </c>
      <c r="D22">
        <f>INT(C22*A$3/2*2^12/256)</f>
        <v>2</v>
      </c>
      <c r="E22" s="11" t="str">
        <f t="shared" si="0"/>
        <v>0x02</v>
      </c>
      <c r="F22" s="4">
        <v>1</v>
      </c>
      <c r="G22" s="13" t="str">
        <f>"0x"&amp;DEC2HEX(1+SUM(F$12:F21),2)</f>
        <v>0x0B</v>
      </c>
      <c r="H22" s="5"/>
      <c r="M22" s="8"/>
    </row>
    <row r="23" spans="1:13" x14ac:dyDescent="0.25">
      <c r="C23" s="2"/>
      <c r="D23">
        <f>MOD(INT(C22*A$3/2*2^12),256)</f>
        <v>0</v>
      </c>
      <c r="E23" s="11" t="str">
        <f t="shared" si="0"/>
        <v>0x00</v>
      </c>
      <c r="F23" s="4">
        <v>1</v>
      </c>
      <c r="G23" s="13" t="str">
        <f>"0x"&amp;DEC2HEX(1+SUM(F$12:F22),2)</f>
        <v>0x0C</v>
      </c>
      <c r="H23" s="5"/>
      <c r="M23" s="8"/>
    </row>
    <row r="24" spans="1:13" x14ac:dyDescent="0.25">
      <c r="A24" t="s">
        <v>25</v>
      </c>
      <c r="B24" t="s">
        <v>26</v>
      </c>
      <c r="C24" s="2">
        <v>7</v>
      </c>
      <c r="D24" s="6">
        <f>C24</f>
        <v>7</v>
      </c>
      <c r="E24" s="12" t="str">
        <f t="shared" si="0"/>
        <v>0x07</v>
      </c>
      <c r="F24" s="4">
        <v>1</v>
      </c>
      <c r="G24" s="13" t="str">
        <f>"0x"&amp;DEC2HEX(1+SUM(F$12:F23),2)</f>
        <v>0x0D</v>
      </c>
      <c r="M24" s="8"/>
    </row>
    <row r="25" spans="1:13" x14ac:dyDescent="0.25">
      <c r="A25" t="s">
        <v>27</v>
      </c>
      <c r="B25" t="s">
        <v>28</v>
      </c>
      <c r="C25" s="2">
        <v>1800</v>
      </c>
      <c r="D25">
        <f>INT(C25/256)</f>
        <v>7</v>
      </c>
      <c r="E25" s="11" t="str">
        <f t="shared" si="0"/>
        <v>0x07</v>
      </c>
      <c r="F25" s="4">
        <v>1</v>
      </c>
      <c r="G25" s="13" t="str">
        <f>"0x"&amp;DEC2HEX(1+SUM(F$12:F24),2)</f>
        <v>0x0E</v>
      </c>
      <c r="H25" s="15"/>
      <c r="M25" s="8"/>
    </row>
    <row r="26" spans="1:13" x14ac:dyDescent="0.25">
      <c r="C26" s="2"/>
      <c r="D26">
        <f>MOD(C25,256)</f>
        <v>8</v>
      </c>
      <c r="E26" s="11" t="str">
        <f t="shared" si="0"/>
        <v>0x08</v>
      </c>
      <c r="F26" s="4">
        <v>1</v>
      </c>
      <c r="G26" s="13" t="str">
        <f>"0x"&amp;DEC2HEX(1+SUM(F$12:F25),2)</f>
        <v>0x0F</v>
      </c>
      <c r="H26" s="15"/>
      <c r="M26" s="8"/>
    </row>
    <row r="27" spans="1:13" x14ac:dyDescent="0.25">
      <c r="A27" t="s">
        <v>29</v>
      </c>
      <c r="B27" t="s">
        <v>30</v>
      </c>
      <c r="C27" s="2">
        <v>2100</v>
      </c>
      <c r="D27">
        <f>INT(C27/256)</f>
        <v>8</v>
      </c>
      <c r="E27" s="11" t="str">
        <f t="shared" ref="E27:E43" si="1">"0x"&amp;DEC2HEX(D27,2)</f>
        <v>0x08</v>
      </c>
      <c r="F27" s="4">
        <v>1</v>
      </c>
      <c r="G27" s="13" t="str">
        <f>"0x"&amp;DEC2HEX(1+SUM(F$12:F26),2)</f>
        <v>0x10</v>
      </c>
      <c r="H27" s="15"/>
      <c r="M27" s="8"/>
    </row>
    <row r="28" spans="1:13" x14ac:dyDescent="0.25">
      <c r="C28" s="2"/>
      <c r="D28">
        <f>MOD(C27,256)</f>
        <v>52</v>
      </c>
      <c r="E28" s="11" t="str">
        <f t="shared" si="1"/>
        <v>0x34</v>
      </c>
      <c r="F28" s="4">
        <v>1</v>
      </c>
      <c r="G28" s="13" t="str">
        <f>"0x"&amp;DEC2HEX(1+SUM(F$12:F27),2)</f>
        <v>0x11</v>
      </c>
      <c r="H28" s="5"/>
      <c r="M28" s="8"/>
    </row>
    <row r="29" spans="1:13" x14ac:dyDescent="0.25">
      <c r="A29" t="s">
        <v>31</v>
      </c>
      <c r="B29" t="s">
        <v>32</v>
      </c>
      <c r="C29" s="2">
        <v>2500</v>
      </c>
      <c r="D29">
        <f>INT(C29/256)</f>
        <v>9</v>
      </c>
      <c r="E29" s="11" t="str">
        <f t="shared" si="1"/>
        <v>0x09</v>
      </c>
      <c r="F29" s="4">
        <v>1</v>
      </c>
      <c r="G29" s="13" t="str">
        <f>"0x"&amp;DEC2HEX(1+SUM(F$12:F28),2)</f>
        <v>0x12</v>
      </c>
      <c r="H29" s="15"/>
      <c r="M29" s="8"/>
    </row>
    <row r="30" spans="1:13" x14ac:dyDescent="0.25">
      <c r="C30" s="2"/>
      <c r="D30">
        <f>MOD(C29,256)</f>
        <v>196</v>
      </c>
      <c r="E30" s="11" t="str">
        <f t="shared" si="1"/>
        <v>0xC4</v>
      </c>
      <c r="F30" s="4">
        <v>1</v>
      </c>
      <c r="G30" s="13" t="str">
        <f>"0x"&amp;DEC2HEX(1+SUM(F$12:F29),2)</f>
        <v>0x13</v>
      </c>
      <c r="H30" s="15"/>
      <c r="M30" s="8"/>
    </row>
    <row r="31" spans="1:13" x14ac:dyDescent="0.25">
      <c r="A31" t="s">
        <v>33</v>
      </c>
      <c r="B31" t="s">
        <v>34</v>
      </c>
      <c r="C31" s="2">
        <v>3200</v>
      </c>
      <c r="D31">
        <f>INT(C31/256)</f>
        <v>12</v>
      </c>
      <c r="E31" s="11" t="str">
        <f t="shared" si="1"/>
        <v>0x0C</v>
      </c>
      <c r="F31" s="4">
        <v>1</v>
      </c>
      <c r="G31" s="13" t="str">
        <f>"0x"&amp;DEC2HEX(1+SUM(F$12:F30),2)</f>
        <v>0x14</v>
      </c>
      <c r="H31" s="15"/>
      <c r="M31" s="8"/>
    </row>
    <row r="32" spans="1:13" x14ac:dyDescent="0.25">
      <c r="C32" s="2"/>
      <c r="D32">
        <f>MOD(C31,256)</f>
        <v>128</v>
      </c>
      <c r="E32" s="11" t="str">
        <f t="shared" si="1"/>
        <v>0x80</v>
      </c>
      <c r="F32" s="4">
        <v>1</v>
      </c>
      <c r="G32" s="13" t="str">
        <f>"0x"&amp;DEC2HEX(1+SUM(F$12:F31),2)</f>
        <v>0x15</v>
      </c>
    </row>
    <row r="33" spans="1:8" x14ac:dyDescent="0.25">
      <c r="A33" t="s">
        <v>35</v>
      </c>
      <c r="B33" t="s">
        <v>36</v>
      </c>
      <c r="C33" s="2">
        <v>360</v>
      </c>
      <c r="D33">
        <f>INT(C33/256)</f>
        <v>1</v>
      </c>
      <c r="E33" s="11" t="str">
        <f>"0x"&amp;DEC2HEX(D33,2)</f>
        <v>0x01</v>
      </c>
      <c r="F33" s="4">
        <v>1</v>
      </c>
      <c r="G33" s="13" t="str">
        <f>"0x"&amp;DEC2HEX(1+SUM(F$12:F32),2)</f>
        <v>0x16</v>
      </c>
    </row>
    <row r="34" spans="1:8" x14ac:dyDescent="0.25">
      <c r="C34" s="2"/>
      <c r="D34">
        <f>MOD(C33,256)</f>
        <v>104</v>
      </c>
      <c r="E34" s="11" t="str">
        <f t="shared" si="1"/>
        <v>0x68</v>
      </c>
      <c r="F34" s="4">
        <v>1</v>
      </c>
      <c r="G34" s="13" t="str">
        <f>"0x"&amp;DEC2HEX(1+SUM(F$12:F33),2)</f>
        <v>0x17</v>
      </c>
    </row>
    <row r="35" spans="1:8" x14ac:dyDescent="0.25">
      <c r="A35" t="s">
        <v>37</v>
      </c>
      <c r="B35" t="s">
        <v>38</v>
      </c>
      <c r="C35" s="2">
        <v>100</v>
      </c>
      <c r="D35">
        <f>INT(C35/2/256)</f>
        <v>0</v>
      </c>
      <c r="E35" s="11" t="str">
        <f t="shared" si="1"/>
        <v>0x00</v>
      </c>
      <c r="F35" s="4">
        <v>1</v>
      </c>
      <c r="G35" s="13" t="str">
        <f>"0x"&amp;DEC2HEX(1+SUM(F$12:F34),2)</f>
        <v>0x18</v>
      </c>
    </row>
    <row r="36" spans="1:8" x14ac:dyDescent="0.25">
      <c r="C36" s="2"/>
      <c r="D36">
        <f>MOD(C35/2,256)</f>
        <v>50</v>
      </c>
      <c r="E36" s="11" t="str">
        <f t="shared" si="1"/>
        <v>0x32</v>
      </c>
      <c r="F36" s="4">
        <v>1</v>
      </c>
      <c r="G36" s="13" t="str">
        <f>"0x"&amp;DEC2HEX(1+SUM(F$12:F35),2)</f>
        <v>0x19</v>
      </c>
    </row>
    <row r="37" spans="1:8" x14ac:dyDescent="0.25">
      <c r="A37" t="s">
        <v>39</v>
      </c>
      <c r="B37" t="s">
        <v>40</v>
      </c>
      <c r="C37" s="2">
        <v>10</v>
      </c>
      <c r="D37">
        <f>INT(C37*1000/50/256)</f>
        <v>0</v>
      </c>
      <c r="E37" s="11" t="str">
        <f t="shared" si="1"/>
        <v>0x00</v>
      </c>
      <c r="F37" s="4">
        <v>1</v>
      </c>
      <c r="G37" s="13" t="str">
        <f>"0x"&amp;DEC2HEX(1+SUM(F$12:F36),2)</f>
        <v>0x1A</v>
      </c>
    </row>
    <row r="38" spans="1:8" x14ac:dyDescent="0.25">
      <c r="C38" s="2"/>
      <c r="D38">
        <f>MOD(C37*1000/50,256)</f>
        <v>200</v>
      </c>
      <c r="E38" s="11" t="str">
        <f t="shared" si="1"/>
        <v>0xC8</v>
      </c>
      <c r="F38" s="4">
        <v>1</v>
      </c>
      <c r="G38" s="13" t="str">
        <f>"0x"&amp;DEC2HEX(1+SUM(F$12:F37),2)</f>
        <v>0x1B</v>
      </c>
      <c r="H38" s="1" t="s">
        <v>41</v>
      </c>
    </row>
    <row r="39" spans="1:8" x14ac:dyDescent="0.25">
      <c r="A39" t="s">
        <v>42</v>
      </c>
      <c r="B39" t="s">
        <v>43</v>
      </c>
      <c r="C39" s="2">
        <v>60</v>
      </c>
      <c r="D39">
        <f>C39</f>
        <v>60</v>
      </c>
      <c r="E39" s="11" t="str">
        <f t="shared" si="1"/>
        <v>0x3C</v>
      </c>
      <c r="F39" s="4">
        <v>1</v>
      </c>
      <c r="G39" s="13" t="str">
        <f>"0x"&amp;DEC2HEX(1+SUM(F$12:F38),2)</f>
        <v>0x1C</v>
      </c>
    </row>
    <row r="40" spans="1:8" x14ac:dyDescent="0.25">
      <c r="A40" t="s">
        <v>44</v>
      </c>
      <c r="B40" t="s">
        <v>45</v>
      </c>
      <c r="C40" s="2">
        <v>4000</v>
      </c>
      <c r="D40">
        <f>INT(C40/256)</f>
        <v>15</v>
      </c>
      <c r="E40" s="11" t="str">
        <f t="shared" si="1"/>
        <v>0x0F</v>
      </c>
      <c r="F40" s="4">
        <v>1</v>
      </c>
      <c r="G40" s="13" t="str">
        <f>"0x"&amp;DEC2HEX(1+SUM(F$12:F39),2)</f>
        <v>0x1D</v>
      </c>
    </row>
    <row r="41" spans="1:8" x14ac:dyDescent="0.25">
      <c r="C41" s="2"/>
      <c r="D41">
        <f>MOD(C40,256)</f>
        <v>160</v>
      </c>
      <c r="E41" s="11" t="str">
        <f t="shared" si="1"/>
        <v>0xA0</v>
      </c>
      <c r="F41" s="4">
        <v>1</v>
      </c>
      <c r="G41" s="13" t="str">
        <f>"0x"&amp;DEC2HEX(1+SUM(F$12:F40),2)</f>
        <v>0x1E</v>
      </c>
    </row>
    <row r="42" spans="1:8" x14ac:dyDescent="0.25">
      <c r="A42" t="s">
        <v>46</v>
      </c>
      <c r="B42" t="s">
        <v>47</v>
      </c>
      <c r="C42" s="2">
        <v>1</v>
      </c>
      <c r="D42">
        <f>C42</f>
        <v>1</v>
      </c>
      <c r="E42" s="11" t="str">
        <f t="shared" si="1"/>
        <v>0x01</v>
      </c>
      <c r="F42" s="4">
        <v>1</v>
      </c>
      <c r="G42" s="13" t="str">
        <f>"0x"&amp;DEC2HEX(1+SUM(F$12:F41),2)</f>
        <v>0x1F</v>
      </c>
    </row>
    <row r="43" spans="1:8" x14ac:dyDescent="0.25">
      <c r="A43" t="s">
        <v>48</v>
      </c>
      <c r="B43" t="s">
        <v>49</v>
      </c>
      <c r="C43" s="2">
        <f>60000000/(C40*50*C24*6)</f>
        <v>7.1428571428571432</v>
      </c>
      <c r="D43" s="6">
        <f>INT(C43)</f>
        <v>7</v>
      </c>
      <c r="E43" s="12" t="str">
        <f t="shared" si="1"/>
        <v>0x07</v>
      </c>
      <c r="F43" s="4">
        <v>1</v>
      </c>
      <c r="G43" s="13" t="str">
        <f>"0x"&amp;DEC2HEX(1+SUM(F$12:F42),2)</f>
        <v>0x20</v>
      </c>
    </row>
    <row r="44" spans="1:8" x14ac:dyDescent="0.25">
      <c r="A44" t="s">
        <v>50</v>
      </c>
      <c r="B44" t="s">
        <v>51</v>
      </c>
      <c r="C44" s="2">
        <v>12.2</v>
      </c>
      <c r="D44">
        <f>INT((C44-B3)*B8/256)</f>
        <v>8</v>
      </c>
      <c r="E44" s="11" t="str">
        <f t="shared" ref="E44:E48" si="2">"0x"&amp;DEC2HEX(D44,2)</f>
        <v>0x08</v>
      </c>
      <c r="F44" s="4">
        <v>1</v>
      </c>
      <c r="G44" s="13" t="str">
        <f>"0x"&amp;DEC2HEX(1+SUM(F$12:F43),2)</f>
        <v>0x21</v>
      </c>
    </row>
    <row r="45" spans="1:8" x14ac:dyDescent="0.25">
      <c r="C45" s="2"/>
      <c r="D45">
        <f>INT(MOD((C44-B3)*B8,256))</f>
        <v>223</v>
      </c>
      <c r="E45" s="11" t="str">
        <f>"0x"&amp;DEC2HEX(D45,2)</f>
        <v>0xDF</v>
      </c>
      <c r="F45" s="4">
        <v>1</v>
      </c>
      <c r="G45" s="13" t="str">
        <f>"0x"&amp;DEC2HEX(1+SUM(F$12:F44),2)</f>
        <v>0x22</v>
      </c>
    </row>
    <row r="46" spans="1:8" x14ac:dyDescent="0.25">
      <c r="A46" t="s">
        <v>52</v>
      </c>
      <c r="B46" t="s">
        <v>53</v>
      </c>
      <c r="C46" s="2">
        <v>10.9</v>
      </c>
      <c r="D46">
        <f>INT((C46-B$3)*B$8/256)</f>
        <v>7</v>
      </c>
      <c r="E46" s="11" t="str">
        <f t="shared" si="2"/>
        <v>0x07</v>
      </c>
      <c r="F46" s="4">
        <v>1</v>
      </c>
      <c r="G46" s="13" t="str">
        <f>"0x"&amp;DEC2HEX(1+SUM(F$12:F45),2)</f>
        <v>0x23</v>
      </c>
    </row>
    <row r="47" spans="1:8" x14ac:dyDescent="0.25">
      <c r="C47" s="2"/>
      <c r="D47">
        <f>INT(MOD((C46-B$3)*B$8,256))</f>
        <v>237</v>
      </c>
      <c r="E47" s="11" t="str">
        <f>"0x"&amp;DEC2HEX(D47,2)</f>
        <v>0xED</v>
      </c>
      <c r="F47" s="4">
        <v>1</v>
      </c>
      <c r="G47" s="13" t="str">
        <f>"0x"&amp;DEC2HEX(1+SUM(F$12:F46),2)</f>
        <v>0x24</v>
      </c>
    </row>
    <row r="48" spans="1:8" x14ac:dyDescent="0.25">
      <c r="A48" t="s">
        <v>54</v>
      </c>
      <c r="B48" t="s">
        <v>55</v>
      </c>
      <c r="C48" s="2">
        <v>9.5</v>
      </c>
      <c r="D48">
        <f>INT((C48-B$3)*B$8/256)</f>
        <v>6</v>
      </c>
      <c r="E48" s="11" t="str">
        <f t="shared" si="2"/>
        <v>0x06</v>
      </c>
      <c r="F48" s="4">
        <v>1</v>
      </c>
      <c r="G48" s="13" t="str">
        <f>"0x"&amp;DEC2HEX(1+SUM(F$12:F47),2)</f>
        <v>0x25</v>
      </c>
    </row>
    <row r="49" spans="1:7" x14ac:dyDescent="0.25">
      <c r="C49" s="2"/>
      <c r="D49">
        <f>INT(MOD((C48-B$3)*B$8,256))</f>
        <v>232</v>
      </c>
      <c r="E49" s="11" t="str">
        <f t="shared" ref="E49:E66" si="3">"0x"&amp;DEC2HEX(D49,2)</f>
        <v>0xE8</v>
      </c>
      <c r="F49" s="4">
        <v>1</v>
      </c>
      <c r="G49" s="13" t="str">
        <f>"0x"&amp;DEC2HEX(1+SUM(F$12:F48),2)</f>
        <v>0x26</v>
      </c>
    </row>
    <row r="50" spans="1:7" x14ac:dyDescent="0.25">
      <c r="A50" t="s">
        <v>56</v>
      </c>
      <c r="B50" t="s">
        <v>57</v>
      </c>
      <c r="C50" s="2">
        <v>8.4</v>
      </c>
      <c r="D50">
        <f>INT((C50-B$3)*B$8/256)</f>
        <v>6</v>
      </c>
      <c r="E50" s="11" t="str">
        <f t="shared" si="3"/>
        <v>0x06</v>
      </c>
      <c r="F50" s="4">
        <v>1</v>
      </c>
      <c r="G50" s="13" t="str">
        <f>"0x"&amp;DEC2HEX(1+SUM(F$12:F49),2)</f>
        <v>0x27</v>
      </c>
    </row>
    <row r="51" spans="1:7" x14ac:dyDescent="0.25">
      <c r="C51" s="2"/>
      <c r="D51">
        <f>INT(MOD((C50-B$3)*B$8,256))</f>
        <v>27</v>
      </c>
      <c r="E51" s="11" t="str">
        <f t="shared" si="3"/>
        <v>0x1B</v>
      </c>
      <c r="F51" s="4">
        <v>1</v>
      </c>
      <c r="G51" s="13" t="str">
        <f>"0x"&amp;DEC2HEX(1+SUM(F$12:F50),2)</f>
        <v>0x28</v>
      </c>
    </row>
    <row r="52" spans="1:7" x14ac:dyDescent="0.25">
      <c r="A52" t="s">
        <v>58</v>
      </c>
      <c r="B52" t="s">
        <v>59</v>
      </c>
      <c r="C52" s="2">
        <v>0.3</v>
      </c>
      <c r="D52">
        <f>INT((C52)*B$8/256)</f>
        <v>0</v>
      </c>
      <c r="E52" s="11" t="str">
        <f t="shared" si="3"/>
        <v>0x00</v>
      </c>
      <c r="F52" s="4">
        <v>1</v>
      </c>
      <c r="G52" s="13" t="str">
        <f>"0x"&amp;DEC2HEX(1+SUM(F$12:F51),2)</f>
        <v>0x29</v>
      </c>
    </row>
    <row r="53" spans="1:7" x14ac:dyDescent="0.25">
      <c r="C53" s="2"/>
      <c r="D53">
        <f>INT(MOD((C52)*B$8,256))</f>
        <v>55</v>
      </c>
      <c r="E53" s="11" t="str">
        <f t="shared" si="3"/>
        <v>0x37</v>
      </c>
      <c r="F53" s="4">
        <v>1</v>
      </c>
      <c r="G53" s="13" t="str">
        <f>"0x"&amp;DEC2HEX(1+SUM(F$12:F52),2)</f>
        <v>0x2A</v>
      </c>
    </row>
    <row r="54" spans="1:7" x14ac:dyDescent="0.25">
      <c r="A54" t="s">
        <v>60</v>
      </c>
      <c r="B54" t="s">
        <v>61</v>
      </c>
      <c r="C54" s="2">
        <v>14</v>
      </c>
      <c r="D54">
        <f>INT((C54-B$3)*B$8/256)</f>
        <v>10</v>
      </c>
      <c r="E54" s="11" t="str">
        <f t="shared" si="3"/>
        <v>0x0A</v>
      </c>
      <c r="F54" s="4">
        <v>1</v>
      </c>
      <c r="G54" s="13" t="str">
        <f>"0x"&amp;DEC2HEX(1+SUM(F$12:F53),2)</f>
        <v>0x2B</v>
      </c>
    </row>
    <row r="55" spans="1:7" x14ac:dyDescent="0.25">
      <c r="C55" s="2"/>
      <c r="D55">
        <f>INT(MOD((C54-B$3)*B$8,256))</f>
        <v>46</v>
      </c>
      <c r="E55" s="11" t="str">
        <f t="shared" si="3"/>
        <v>0x2E</v>
      </c>
      <c r="F55" s="4">
        <v>1</v>
      </c>
      <c r="G55" s="13" t="str">
        <f>"0x"&amp;DEC2HEX(1+SUM(F$12:F54),2)</f>
        <v>0x2C</v>
      </c>
    </row>
    <row r="56" spans="1:7" x14ac:dyDescent="0.25">
      <c r="A56" t="s">
        <v>62</v>
      </c>
      <c r="B56" t="s">
        <v>63</v>
      </c>
      <c r="C56" s="2">
        <v>9</v>
      </c>
      <c r="D56">
        <f>INT((C56-B$3)*B$8/256)</f>
        <v>6</v>
      </c>
      <c r="E56" s="11" t="str">
        <f t="shared" si="3"/>
        <v>0x06</v>
      </c>
      <c r="F56" s="4">
        <v>1</v>
      </c>
      <c r="G56" s="13" t="str">
        <f>"0x"&amp;DEC2HEX(1+SUM(F$12:F55),2)</f>
        <v>0x2D</v>
      </c>
    </row>
    <row r="57" spans="1:7" x14ac:dyDescent="0.25">
      <c r="C57" s="2"/>
      <c r="D57">
        <f>INT(MOD((C56-B$3)*B$8,256))</f>
        <v>139</v>
      </c>
      <c r="E57" s="11" t="str">
        <f t="shared" si="3"/>
        <v>0x8B</v>
      </c>
      <c r="F57" s="4">
        <v>1</v>
      </c>
      <c r="G57" s="13" t="str">
        <f>"0x"&amp;DEC2HEX(1+SUM(F$12:F56),2)</f>
        <v>0x2E</v>
      </c>
    </row>
    <row r="58" spans="1:7" x14ac:dyDescent="0.25">
      <c r="A58" t="s">
        <v>64</v>
      </c>
      <c r="B58" t="s">
        <v>65</v>
      </c>
      <c r="C58" s="2">
        <v>500</v>
      </c>
      <c r="D58">
        <f>INT(C58/2/256)</f>
        <v>0</v>
      </c>
      <c r="E58" s="11" t="str">
        <f t="shared" si="3"/>
        <v>0x00</v>
      </c>
      <c r="F58" s="4">
        <v>1</v>
      </c>
      <c r="G58" s="13" t="str">
        <f>"0x"&amp;DEC2HEX(1+SUM(F$12:F57),2)</f>
        <v>0x2F</v>
      </c>
    </row>
    <row r="59" spans="1:7" x14ac:dyDescent="0.25">
      <c r="C59" s="2"/>
      <c r="D59">
        <f>MOD(C58/2,256)</f>
        <v>250</v>
      </c>
      <c r="E59" s="11" t="str">
        <f t="shared" si="3"/>
        <v>0xFA</v>
      </c>
      <c r="F59" s="4">
        <v>1</v>
      </c>
      <c r="G59" s="13" t="str">
        <f>"0x"&amp;DEC2HEX(1+SUM(F$12:F58),2)</f>
        <v>0x30</v>
      </c>
    </row>
    <row r="60" spans="1:7" x14ac:dyDescent="0.25">
      <c r="A60" t="s">
        <v>66</v>
      </c>
      <c r="B60" t="s">
        <v>67</v>
      </c>
      <c r="C60" s="2">
        <v>3</v>
      </c>
      <c r="D60">
        <f>INT((C60)*B$8/256)</f>
        <v>2</v>
      </c>
      <c r="E60" s="11" t="str">
        <f t="shared" si="3"/>
        <v>0x02</v>
      </c>
      <c r="F60" s="4">
        <v>1</v>
      </c>
      <c r="G60" s="13" t="str">
        <f>"0x"&amp;DEC2HEX(1+SUM(F$12:F59),2)</f>
        <v>0x31</v>
      </c>
    </row>
    <row r="61" spans="1:7" x14ac:dyDescent="0.25">
      <c r="C61" s="2"/>
      <c r="D61">
        <f>INT(MOD((C60)*B$8,256))</f>
        <v>46</v>
      </c>
      <c r="E61" s="11" t="str">
        <f t="shared" si="3"/>
        <v>0x2E</v>
      </c>
      <c r="F61" s="4">
        <v>1</v>
      </c>
      <c r="G61" s="13" t="str">
        <f>"0x"&amp;DEC2HEX(1+SUM(F$12:F60),2)</f>
        <v>0x32</v>
      </c>
    </row>
    <row r="62" spans="1:7" x14ac:dyDescent="0.25">
      <c r="A62" t="s">
        <v>68</v>
      </c>
      <c r="B62" t="s">
        <v>69</v>
      </c>
      <c r="C62" s="2">
        <v>6.5</v>
      </c>
      <c r="D62">
        <f>INT((C62-B$3)*B$8/256)</f>
        <v>4</v>
      </c>
      <c r="E62" s="11" t="str">
        <f t="shared" si="3"/>
        <v>0x04</v>
      </c>
      <c r="F62" s="4">
        <v>1</v>
      </c>
      <c r="G62" s="13" t="str">
        <f>"0x"&amp;DEC2HEX(1+SUM(F$12:F61),2)</f>
        <v>0x33</v>
      </c>
    </row>
    <row r="63" spans="1:7" x14ac:dyDescent="0.25">
      <c r="C63" s="2"/>
      <c r="D63">
        <f>INT(MOD((C62-B$3)*B$8,256))</f>
        <v>186</v>
      </c>
      <c r="E63" s="11" t="str">
        <f t="shared" si="3"/>
        <v>0xBA</v>
      </c>
      <c r="F63" s="4">
        <v>1</v>
      </c>
      <c r="G63" s="13" t="str">
        <f>"0x"&amp;DEC2HEX(1+SUM(F$12:F62),2)</f>
        <v>0x34</v>
      </c>
    </row>
    <row r="64" spans="1:7" x14ac:dyDescent="0.25">
      <c r="A64" t="s">
        <v>70</v>
      </c>
      <c r="B64" t="s">
        <v>71</v>
      </c>
      <c r="C64" s="2">
        <v>0.375</v>
      </c>
      <c r="D64">
        <f>INT(C64*1600/256)</f>
        <v>2</v>
      </c>
      <c r="E64" s="11" t="str">
        <f t="shared" si="3"/>
        <v>0x02</v>
      </c>
      <c r="F64" s="4">
        <v>1</v>
      </c>
      <c r="G64" s="13" t="str">
        <f>"0x"&amp;DEC2HEX(1+SUM(F$12:F63),2)</f>
        <v>0x35</v>
      </c>
    </row>
    <row r="65" spans="1:8" x14ac:dyDescent="0.25">
      <c r="C65" s="2"/>
      <c r="D65">
        <f>MOD(C64*1600,256)</f>
        <v>88</v>
      </c>
      <c r="E65" s="11" t="str">
        <f t="shared" si="3"/>
        <v>0x58</v>
      </c>
      <c r="F65" s="4">
        <v>1</v>
      </c>
      <c r="G65" s="13" t="str">
        <f>"0x"&amp;DEC2HEX(1+SUM(F$12:F64),2)</f>
        <v>0x36</v>
      </c>
    </row>
    <row r="66" spans="1:8" x14ac:dyDescent="0.25">
      <c r="A66" s="4" t="s">
        <v>72</v>
      </c>
      <c r="D66">
        <f>MOD(SUM(D12:D65)+51,256)</f>
        <v>240</v>
      </c>
      <c r="E66" s="11" t="str">
        <f t="shared" si="3"/>
        <v>0xF0</v>
      </c>
      <c r="F66" s="4">
        <v>1</v>
      </c>
      <c r="G66" s="13" t="str">
        <f>"0x"&amp;DEC2HEX(1+SUM(F$12:F65),2)</f>
        <v>0x37</v>
      </c>
      <c r="H66" s="7" t="s">
        <v>73</v>
      </c>
    </row>
    <row r="67" spans="1:8" x14ac:dyDescent="0.25">
      <c r="E67" s="3"/>
    </row>
  </sheetData>
  <mergeCells count="7">
    <mergeCell ref="D8:J8"/>
    <mergeCell ref="J15:M15"/>
    <mergeCell ref="H16:H18"/>
    <mergeCell ref="H25:H27"/>
    <mergeCell ref="H29:H31"/>
    <mergeCell ref="A9:H10"/>
    <mergeCell ref="H13:H1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</dc:creator>
  <cp:lastModifiedBy>Zhangm</cp:lastModifiedBy>
  <dcterms:created xsi:type="dcterms:W3CDTF">2015-06-05T18:19:34Z</dcterms:created>
  <dcterms:modified xsi:type="dcterms:W3CDTF">2021-06-03T06:24:33Z</dcterms:modified>
</cp:coreProperties>
</file>